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'!$A$1:$D$47</definedName>
  </definedNames>
  <calcPr calcId="162913"/>
</workbook>
</file>

<file path=xl/calcChain.xml><?xml version="1.0" encoding="utf-8"?>
<calcChain xmlns="http://schemas.openxmlformats.org/spreadsheetml/2006/main">
  <c r="D5" i="1" l="1"/>
  <c r="D11" i="1" l="1"/>
  <c r="D10" i="1"/>
  <c r="D17" i="1" l="1"/>
  <c r="C17" i="1"/>
  <c r="A15" i="1"/>
</calcChain>
</file>

<file path=xl/sharedStrings.xml><?xml version="1.0" encoding="utf-8"?>
<sst xmlns="http://schemas.openxmlformats.org/spreadsheetml/2006/main" count="67" uniqueCount="66">
  <si>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</si>
  <si>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</si>
  <si>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</si>
  <si>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</si>
  <si>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</si>
  <si>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</si>
  <si>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</si>
  <si>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</si>
  <si>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</si>
  <si>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</si>
  <si>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</si>
  <si>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</si>
  <si>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</si>
  <si>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</si>
  <si>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</si>
  <si>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</si>
  <si>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</si>
  <si>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</si>
  <si>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</si>
  <si>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</si>
  <si>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</si>
  <si>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</si>
  <si>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</si>
  <si>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</si>
  <si>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</si>
  <si>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</si>
  <si>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</si>
  <si>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</si>
  <si>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</si>
  <si>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</si>
  <si>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</si>
  <si>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</si>
  <si>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</si>
  <si>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</si>
  <si>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</si>
  <si>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</si>
  <si>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</si>
  <si>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</si>
  <si>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</si>
  <si>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</si>
  <si>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</si>
  <si>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</si>
  <si>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</si>
  <si>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</si>
  <si>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</si>
  <si>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</si>
  <si>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</si>
  <si>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</si>
  <si>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</si>
  <si>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</si>
  <si>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</si>
  <si>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</si>
  <si>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</si>
  <si>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</si>
  <si>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</si>
  <si>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</si>
  <si>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</si>
  <si>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</si>
  <si>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</si>
  <si>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</si>
  <si>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</si>
  <si>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</si>
  <si>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</si>
  <si>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</si>
  <si>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"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</si>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</sst>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63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6</v>
      </c>
    </row>
    <row r="5" spans="1:4" ht="15.75" x14ac:dyDescent="0.25">
      <c r="D5" s="11" t="str">
        <f>CONCATENATE("и на плановый период ",2017+1," и ",2017+2," годов""")</f>
        <v>и на плановый период 2018 и 2019 годов"</v>
      </c>
    </row>
    <row r="6" spans="1:4" ht="15.75" x14ac:dyDescent="0.25">
      <c r="D6" s="11" t="s">
        <v>65</v>
      </c>
    </row>
    <row r="8" spans="1:4" ht="18.75" x14ac:dyDescent="0.25">
      <c r="D8" s="3" t="s">
        <v>5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",2017," год")</f>
        <v>''О краевом бюджете на 2017 год</v>
      </c>
    </row>
    <row r="11" spans="1:4" ht="15.75" x14ac:dyDescent="0.25">
      <c r="A11" s="4"/>
      <c r="B11" s="2"/>
      <c r="D11" s="3" t="str">
        <f>CONCATENATE("и на плановый период ",2017+1," и ",2017+2," годов''")</f>
        <v>и на плановый период 2018 и 2019 годов''</v>
      </c>
    </row>
    <row r="12" spans="1:4" ht="15.75" x14ac:dyDescent="0.25">
      <c r="A12" s="4"/>
      <c r="B12" s="2"/>
      <c r="D12" s="3" t="s">
        <v>7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",2017+1," и ",2017+2," годов")</f>
        <v>Источники финансирования дефицита краевого бюджета на плановый период 2018 и 2019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",2017+1," год")</f>
        <v>Годовой объем на 2018 год</v>
      </c>
      <c r="D17" s="9" t="str">
        <f>CONCATENATE("Годовой объем на ",2017+2," год")</f>
        <v>Годовой объем на 2019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8"/>
      <c r="B19" s="13" t="s">
        <v>62</v>
      </c>
      <c r="C19" s="16">
        <v>-550992.99600000004</v>
      </c>
      <c r="D19" s="16">
        <v>-524155.99599999998</v>
      </c>
    </row>
    <row r="20" spans="1:4" s="14" customFormat="1" ht="15.75" x14ac:dyDescent="0.25">
      <c r="A20" s="18" t="s">
        <v>8</v>
      </c>
      <c r="B20" s="13" t="s">
        <v>9</v>
      </c>
      <c r="C20" s="16">
        <v>-567000</v>
      </c>
      <c r="D20" s="16">
        <v>-540163</v>
      </c>
    </row>
    <row r="21" spans="1:4" s="14" customFormat="1" ht="31.5" x14ac:dyDescent="0.25">
      <c r="A21" s="12" t="s">
        <v>10</v>
      </c>
      <c r="B21" s="17" t="s">
        <v>11</v>
      </c>
      <c r="C21" s="19">
        <v>-567000</v>
      </c>
      <c r="D21" s="19">
        <v>-540163</v>
      </c>
    </row>
    <row r="22" spans="1:4" s="14" customFormat="1" ht="31.5" x14ac:dyDescent="0.25">
      <c r="A22" s="12" t="s">
        <v>12</v>
      </c>
      <c r="B22" s="17" t="s">
        <v>13</v>
      </c>
      <c r="C22" s="19">
        <v>-567000</v>
      </c>
      <c r="D22" s="19">
        <v>-540163</v>
      </c>
    </row>
    <row r="23" spans="1:4" s="14" customFormat="1" ht="31.5" x14ac:dyDescent="0.25">
      <c r="A23" s="18" t="s">
        <v>14</v>
      </c>
      <c r="B23" s="13" t="s">
        <v>15</v>
      </c>
      <c r="C23" s="16">
        <v>-134372.98000000001</v>
      </c>
      <c r="D23" s="16">
        <v>-134372.98000000001</v>
      </c>
    </row>
    <row r="24" spans="1:4" s="14" customFormat="1" ht="31.5" x14ac:dyDescent="0.25">
      <c r="A24" s="12" t="s">
        <v>16</v>
      </c>
      <c r="B24" s="17" t="s">
        <v>17</v>
      </c>
      <c r="C24" s="19">
        <v>-134372.98000000001</v>
      </c>
      <c r="D24" s="19">
        <v>-134372.98000000001</v>
      </c>
    </row>
    <row r="25" spans="1:4" s="14" customFormat="1" ht="31.5" x14ac:dyDescent="0.25">
      <c r="A25" s="12" t="s">
        <v>18</v>
      </c>
      <c r="B25" s="17" t="s">
        <v>19</v>
      </c>
      <c r="C25" s="19">
        <v>4000000</v>
      </c>
      <c r="D25" s="19">
        <v>4000000</v>
      </c>
    </row>
    <row r="26" spans="1:4" s="14" customFormat="1" ht="47.25" x14ac:dyDescent="0.25">
      <c r="A26" s="12" t="s">
        <v>20</v>
      </c>
      <c r="B26" s="17" t="s">
        <v>21</v>
      </c>
      <c r="C26" s="19">
        <v>4000000</v>
      </c>
      <c r="D26" s="19">
        <v>4000000</v>
      </c>
    </row>
    <row r="27" spans="1:4" s="14" customFormat="1" ht="31.5" x14ac:dyDescent="0.25">
      <c r="A27" s="12" t="s">
        <v>22</v>
      </c>
      <c r="B27" s="17" t="s">
        <v>23</v>
      </c>
      <c r="C27" s="19">
        <v>-4134372.98</v>
      </c>
      <c r="D27" s="19">
        <v>-4134372.98</v>
      </c>
    </row>
    <row r="28" spans="1:4" s="14" customFormat="1" ht="47.25" x14ac:dyDescent="0.25">
      <c r="A28" s="12" t="s">
        <v>24</v>
      </c>
      <c r="B28" s="17" t="s">
        <v>25</v>
      </c>
      <c r="C28" s="19">
        <v>-4134372.98</v>
      </c>
      <c r="D28" s="19">
        <v>-4134372.98</v>
      </c>
    </row>
    <row r="29" spans="1:4" s="14" customFormat="1" ht="15.75" x14ac:dyDescent="0.25">
      <c r="A29" s="18" t="s">
        <v>26</v>
      </c>
      <c r="B29" s="13" t="s">
        <v>27</v>
      </c>
      <c r="C29" s="16">
        <v>0</v>
      </c>
      <c r="D29" s="16">
        <v>0</v>
      </c>
    </row>
    <row r="30" spans="1:4" s="14" customFormat="1" ht="15.75" x14ac:dyDescent="0.25">
      <c r="A30" s="12" t="s">
        <v>28</v>
      </c>
      <c r="B30" s="17" t="s">
        <v>29</v>
      </c>
      <c r="C30" s="19">
        <v>-59825296.880240001</v>
      </c>
      <c r="D30" s="19">
        <v>-62424034.09386</v>
      </c>
    </row>
    <row r="31" spans="1:4" s="14" customFormat="1" ht="15.75" x14ac:dyDescent="0.25">
      <c r="A31" s="12" t="s">
        <v>30</v>
      </c>
      <c r="B31" s="17" t="s">
        <v>31</v>
      </c>
      <c r="C31" s="19">
        <v>-59825296.880240001</v>
      </c>
      <c r="D31" s="19">
        <v>-62424034.09386</v>
      </c>
    </row>
    <row r="32" spans="1:4" s="14" customFormat="1" ht="15.75" x14ac:dyDescent="0.25">
      <c r="A32" s="12" t="s">
        <v>32</v>
      </c>
      <c r="B32" s="17" t="s">
        <v>33</v>
      </c>
      <c r="C32" s="19">
        <v>-59825296.880240001</v>
      </c>
      <c r="D32" s="19">
        <v>-62424034.09386</v>
      </c>
    </row>
    <row r="33" spans="1:4" s="14" customFormat="1" ht="31.5" x14ac:dyDescent="0.25">
      <c r="A33" s="12" t="s">
        <v>34</v>
      </c>
      <c r="B33" s="17" t="s">
        <v>35</v>
      </c>
      <c r="C33" s="19">
        <v>-59825296.880240001</v>
      </c>
      <c r="D33" s="19">
        <v>-62424034.09386</v>
      </c>
    </row>
    <row r="34" spans="1:4" s="14" customFormat="1" ht="15.75" x14ac:dyDescent="0.25">
      <c r="A34" s="12" t="s">
        <v>36</v>
      </c>
      <c r="B34" s="17" t="s">
        <v>37</v>
      </c>
      <c r="C34" s="19">
        <v>59825296.880240001</v>
      </c>
      <c r="D34" s="19">
        <v>62424034.09386</v>
      </c>
    </row>
    <row r="35" spans="1:4" s="14" customFormat="1" ht="15.75" x14ac:dyDescent="0.25">
      <c r="A35" s="12" t="s">
        <v>38</v>
      </c>
      <c r="B35" s="17" t="s">
        <v>39</v>
      </c>
      <c r="C35" s="19">
        <v>59825296.880240001</v>
      </c>
      <c r="D35" s="19">
        <v>62424034.09386</v>
      </c>
    </row>
    <row r="36" spans="1:4" s="14" customFormat="1" ht="15.75" x14ac:dyDescent="0.25">
      <c r="A36" s="12" t="s">
        <v>40</v>
      </c>
      <c r="B36" s="17" t="s">
        <v>41</v>
      </c>
      <c r="C36" s="19">
        <v>59825296.880240001</v>
      </c>
      <c r="D36" s="19">
        <v>62424034.09386</v>
      </c>
    </row>
    <row r="37" spans="1:4" s="14" customFormat="1" ht="31.5" x14ac:dyDescent="0.25">
      <c r="A37" s="12" t="s">
        <v>42</v>
      </c>
      <c r="B37" s="17" t="s">
        <v>43</v>
      </c>
      <c r="C37" s="19">
        <v>59825296.880240001</v>
      </c>
      <c r="D37" s="19">
        <v>62424034.09386</v>
      </c>
    </row>
    <row r="38" spans="1:4" s="14" customFormat="1" ht="15.75" x14ac:dyDescent="0.25">
      <c r="A38" s="18" t="s">
        <v>44</v>
      </c>
      <c r="B38" s="13" t="s">
        <v>45</v>
      </c>
      <c r="C38" s="16">
        <v>150379.984</v>
      </c>
      <c r="D38" s="16">
        <v>150379.984</v>
      </c>
    </row>
    <row r="39" spans="1:4" s="14" customFormat="1" ht="31.5" x14ac:dyDescent="0.25">
      <c r="A39" s="12" t="s">
        <v>46</v>
      </c>
      <c r="B39" s="17" t="s">
        <v>47</v>
      </c>
      <c r="C39" s="19">
        <v>-1000000</v>
      </c>
      <c r="D39" s="19">
        <v>-1000000</v>
      </c>
    </row>
    <row r="40" spans="1:4" s="14" customFormat="1" ht="31.5" x14ac:dyDescent="0.25">
      <c r="A40" s="12" t="s">
        <v>48</v>
      </c>
      <c r="B40" s="17" t="s">
        <v>49</v>
      </c>
      <c r="C40" s="19">
        <v>-1000000</v>
      </c>
      <c r="D40" s="19">
        <v>-1000000</v>
      </c>
    </row>
    <row r="41" spans="1:4" s="14" customFormat="1" ht="31.5" x14ac:dyDescent="0.25">
      <c r="A41" s="12" t="s">
        <v>50</v>
      </c>
      <c r="B41" s="17" t="s">
        <v>51</v>
      </c>
      <c r="C41" s="19">
        <v>-1000000</v>
      </c>
      <c r="D41" s="19">
        <v>-1000000</v>
      </c>
    </row>
    <row r="42" spans="1:4" s="14" customFormat="1" ht="31.5" x14ac:dyDescent="0.25">
      <c r="A42" s="12" t="s">
        <v>52</v>
      </c>
      <c r="B42" s="17" t="s">
        <v>53</v>
      </c>
      <c r="C42" s="19">
        <v>1150379.9839999999</v>
      </c>
      <c r="D42" s="19">
        <v>1150379.9839999999</v>
      </c>
    </row>
    <row r="43" spans="1:4" s="14" customFormat="1" ht="31.5" x14ac:dyDescent="0.25">
      <c r="A43" s="12" t="s">
        <v>54</v>
      </c>
      <c r="B43" s="17" t="s">
        <v>55</v>
      </c>
      <c r="C43" s="19">
        <v>1134372.98</v>
      </c>
      <c r="D43" s="19">
        <v>1134372.98</v>
      </c>
    </row>
    <row r="44" spans="1:4" s="14" customFormat="1" ht="31.5" x14ac:dyDescent="0.25">
      <c r="A44" s="12" t="s">
        <v>56</v>
      </c>
      <c r="B44" s="17" t="s">
        <v>57</v>
      </c>
      <c r="C44" s="19">
        <v>1134372.98</v>
      </c>
      <c r="D44" s="19">
        <v>1134372.98</v>
      </c>
    </row>
    <row r="45" spans="1:4" s="14" customFormat="1" ht="47.25" x14ac:dyDescent="0.25">
      <c r="A45" s="12" t="s">
        <v>58</v>
      </c>
      <c r="B45" s="17" t="s">
        <v>59</v>
      </c>
      <c r="C45" s="19">
        <v>16007.004000000001</v>
      </c>
      <c r="D45" s="19">
        <v>16007.004000000001</v>
      </c>
    </row>
    <row r="46" spans="1:4" s="14" customFormat="1" ht="47.25" x14ac:dyDescent="0.25">
      <c r="A46" s="20" t="s">
        <v>60</v>
      </c>
      <c r="B46" s="21" t="s">
        <v>61</v>
      </c>
      <c r="C46" s="22">
        <v>16007.004000000001</v>
      </c>
      <c r="D46" s="22">
        <v>16007.004000000001</v>
      </c>
    </row>
    <row r="47" spans="1:4" s="14" customFormat="1" ht="15.75" x14ac:dyDescent="0.25">
      <c r="A47" s="15"/>
      <c r="D47" s="23" t="s">
        <v>64</v>
      </c>
    </row>
  </sheetData>
  <mergeCells count="1">
    <mergeCell ref="A15:D15"/>
  </mergeCells>
  <pageMargins left="1.1811023622047245" right="0.39370078740157483" top="0.74803149606299213" bottom="0.74803149606299213" header="0.31496062992125984" footer="0.31496062992125984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2017-04-23T21:59:25Z</dcterms:modified>
</cp:coreProperties>
</file>